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MZN\Atacama\Denuncias\Denuncias 2021\DENUNCIAS EN CURSO\73-III-2021 PUB LA TERRAZA\"/>
    </mc:Choice>
  </mc:AlternateContent>
  <bookViews>
    <workbookView xWindow="120" yWindow="120" windowWidth="20370" windowHeight="8610" tabRatio="700" firstSheet="1" activeTab="2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</workbook>
</file>

<file path=xl/calcChain.xml><?xml version="1.0" encoding="utf-8"?>
<calcChain xmlns="http://schemas.openxmlformats.org/spreadsheetml/2006/main">
  <c r="F15" i="5" l="1"/>
  <c r="G15" i="5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F8" i="5"/>
  <c r="G8" i="5" s="1"/>
  <c r="F7" i="5"/>
  <c r="G7" i="5" s="1"/>
  <c r="F6" i="5"/>
  <c r="G6" i="5" s="1"/>
  <c r="C32" i="4"/>
  <c r="E30" i="4"/>
  <c r="G29" i="4" s="1"/>
  <c r="C30" i="4"/>
  <c r="K29" i="4"/>
  <c r="K32" i="4" s="1"/>
  <c r="O32" i="4" s="1"/>
  <c r="C29" i="4"/>
  <c r="C27" i="4"/>
  <c r="E27" i="4" s="1"/>
  <c r="G26" i="4" s="1"/>
  <c r="C26" i="4"/>
  <c r="E24" i="4"/>
  <c r="G23" i="4" s="1"/>
  <c r="C24" i="4"/>
  <c r="C23" i="4"/>
  <c r="E21" i="4"/>
  <c r="C21" i="4"/>
  <c r="K20" i="4"/>
  <c r="G20" i="4"/>
  <c r="C20" i="4"/>
  <c r="C18" i="4"/>
  <c r="E18" i="4" s="1"/>
  <c r="G17" i="4" s="1"/>
  <c r="C17" i="4"/>
  <c r="C15" i="4"/>
  <c r="E15" i="4" s="1"/>
  <c r="G14" i="4" s="1"/>
  <c r="C14" i="4"/>
  <c r="C12" i="4"/>
  <c r="E12" i="4" s="1"/>
  <c r="G11" i="4" s="1"/>
  <c r="C11" i="4"/>
  <c r="C9" i="4"/>
  <c r="E9" i="4" s="1"/>
  <c r="G8" i="4" s="1"/>
  <c r="C8" i="4"/>
  <c r="C6" i="4"/>
  <c r="E6" i="4" s="1"/>
  <c r="G5" i="4" s="1"/>
  <c r="C5" i="4"/>
  <c r="I17" i="4" l="1"/>
  <c r="K17" i="4" s="1"/>
  <c r="D17" i="6"/>
  <c r="C17" i="6"/>
  <c r="M24" i="4" l="1"/>
  <c r="O20" i="4" s="1"/>
  <c r="O17" i="4"/>
</calcChain>
</file>

<file path=xl/sharedStrings.xml><?xml version="1.0" encoding="utf-8"?>
<sst xmlns="http://schemas.openxmlformats.org/spreadsheetml/2006/main" count="296" uniqueCount="178">
  <si>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</si>
  <si>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</si>
  <si>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</si>
  <si>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</si>
  <si>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</si>
  <si>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</si>
  <si>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</si>
  <si>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</si>
  <si>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</si>
  <si>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</si>
  <si>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</si>
  <si>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</si>
  <si>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</si>
  <si>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</si>
  <si>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</si>
  <si>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</si>
  <si>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</si>
  <si>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</si>
  <si>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</si>
  <si>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</si>
  <si>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</si>
  <si>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</si>
  <si>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</si>
  <si>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</si>
  <si>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</si>
  <si>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</si>
  <si>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</si>
  <si>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</si>
  <si>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</si>
  <si>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</si>
  <si>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</si>
  <si>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</si>
  <si>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</si>
  <si>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</si>
  <si>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</si>
  <si>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</si>
  <si>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</si>
  <si>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</si>
  <si>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</si>
  <si>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</si>
  <si>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</si>
  <si>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</si>
  <si>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</si>
  <si>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</si>
  <si>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</si>
  <si>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</si>
  <si>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</si>
  <si>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</si>
  <si>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</si>
  <si>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</si>
  <si>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</si>
  <si>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</si>
  <si>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</si>
  <si>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</si>
  <si>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</si>
  <si>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</si>
  <si>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</si>
  <si>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</si>
  <si>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</si>
  <si>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</si>
  <si>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</si>
  <si>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</si>
  <si>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</si>
  <si>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</si>
  <si>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</si>
  <si>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</si>
  <si>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</si>
  <si>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</si>
  <si>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</si>
  <si>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</si>
  <si>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</si>
  <si>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</si>
  <si>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</si>
  <si>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</si>
  <si>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</si>
  <si>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</si>
  <si>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</si>
  <si>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</si>
  <si>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</si>
  <si>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</si>
  <si>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</si>
  <si>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</si>
  <si>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</si>
  <si>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</si>
  <si>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</si>
  <si>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</si>
  <si>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</si>
  <si>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</si>
  <si>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</si>
  <si>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</si>
  <si>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</si>
  <si>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</si>
  <si>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</si>
  <si>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</si>
  <si>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</si>
  <si>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</si>
  <si>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</si>
  <si>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</si>
  <si>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</si>
  <si>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</si>
  <si>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</si>
  <si>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</si>
  <si>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</si>
  <si>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</si>
  <si>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</si>
  <si>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</si>
  <si>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</si>
  <si>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</si>
  <si>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</si>
  <si>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</si>
  <si>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</si>
  <si>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</si>
  <si>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</si>
  <si>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</si>
  <si>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</si>
  <si>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</si>
  <si>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</si>
  <si>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</si>
  <si>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</si>
  <si>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</si>
  <si>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</si>
  <si>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</si>
  <si>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</si>
  <si>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</si>
  <si>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</si>
  <si>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</si>
  <si>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</si>
  <si>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</si>
  <si>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</si>
  <si>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</si>
  <si>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</si>
  <si>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</si>
  <si>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</si>
  <si>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</si>
  <si>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</si>
  <si>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</si>
  <si>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</si>
  <si>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</si>
  <si>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</si>
  <si>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</si>
  <si>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WGS84</t>
  </si>
  <si>
    <t>CIRRUS</t>
  </si>
  <si>
    <t>CR514</t>
  </si>
  <si>
    <t>dbA</t>
  </si>
  <si>
    <t>LENTA</t>
  </si>
  <si>
    <t>En rojo</t>
  </si>
  <si>
    <t>Denunciado</t>
  </si>
  <si>
    <t>Denunciante</t>
  </si>
  <si>
    <t>SMA</t>
  </si>
  <si>
    <t xml:space="preserve"> - </t>
  </si>
  <si>
    <t>Felipe Sánchez Aravena</t>
  </si>
  <si>
    <t>Pub Restaurante</t>
  </si>
  <si>
    <t xml:space="preserve">No se midió ruido de fondo, dado que la única fuente emisora perceptible correspondía a la fuente </t>
  </si>
  <si>
    <t>denunciada.</t>
  </si>
  <si>
    <t>12.043.956-1</t>
  </si>
  <si>
    <t>19J</t>
  </si>
  <si>
    <t>Google Earth Pro</t>
  </si>
  <si>
    <t>LA TERRAZA PUB</t>
  </si>
  <si>
    <t>O'Higgins 171</t>
  </si>
  <si>
    <t>Copiapó</t>
  </si>
  <si>
    <t>CR:162B</t>
  </si>
  <si>
    <t>G066116</t>
  </si>
  <si>
    <t>16 DE JUNIO DE 2021</t>
  </si>
  <si>
    <t>SON20210045</t>
  </si>
  <si>
    <t>CAL20210038</t>
  </si>
  <si>
    <t>Rancagua</t>
  </si>
  <si>
    <t xml:space="preserve"> Zona A1</t>
  </si>
  <si>
    <t>11:20 p.m.</t>
  </si>
  <si>
    <t>01:20 a.m.</t>
  </si>
  <si>
    <t>Balcón de la vivienda</t>
  </si>
  <si>
    <t>Certificado de Calibración de Sonómetro N° SON20210045</t>
  </si>
  <si>
    <t>Certificado de Calibración de Calibrador N° CAL20210038</t>
  </si>
  <si>
    <t>Ubicación del denunciado en Plan Regulador Comunal de Copiapó</t>
  </si>
  <si>
    <t>El denunciante indica que desde el momento que volvió a funcionar los ruidos han sido insoportables.</t>
  </si>
  <si>
    <t xml:space="preserve">Señala que no es posible ni siquiera ver TV por el ruido del local, pero lo que más los aflige es que </t>
  </si>
  <si>
    <t>tiene un hijo lactante que llora y se irrita mucho por los ruidos al punto que han llegado a sonorizar</t>
  </si>
  <si>
    <t>la habitación con ruido ambiente del alto volumen para que su hijo quede aislado del ruido exterior</t>
  </si>
  <si>
    <t>En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</si>
</sst>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4</xdr:col>
          <xdr:colOff>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19</xdr:row>
          <xdr:rowOff>323850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0751" y="6560472"/>
          <a:ext cx="1090082" cy="497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27213</xdr:colOff>
      <xdr:row>3</xdr:row>
      <xdr:rowOff>40822</xdr:rowOff>
    </xdr:from>
    <xdr:to>
      <xdr:col>7</xdr:col>
      <xdr:colOff>1265462</xdr:colOff>
      <xdr:row>26</xdr:row>
      <xdr:rowOff>123604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3" y="666751"/>
          <a:ext cx="6313713" cy="44642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8"/>
  <sheetViews>
    <sheetView showGridLines="0" view="pageLayout" topLeftCell="A7" zoomScale="90" zoomScaleNormal="100" zoomScalePageLayoutView="90" workbookViewId="0">
      <selection activeCell="A25" sqref="A25:J36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x14ac:dyDescent="0.25">
      <c r="A5" s="62" t="s">
        <v>2</v>
      </c>
      <c r="B5" s="62"/>
      <c r="C5" s="65" t="s">
        <v>157</v>
      </c>
      <c r="D5" s="65"/>
      <c r="E5" s="65"/>
      <c r="F5" s="65"/>
      <c r="G5" s="65"/>
      <c r="H5" s="65"/>
      <c r="I5" s="65"/>
      <c r="J5" s="65"/>
    </row>
    <row r="6" spans="1:10" x14ac:dyDescent="0.25">
      <c r="A6" s="62" t="s">
        <v>3</v>
      </c>
      <c r="B6" s="62"/>
      <c r="C6" s="65" t="s">
        <v>154</v>
      </c>
      <c r="D6" s="65"/>
      <c r="E6" s="65"/>
      <c r="F6" s="65"/>
      <c r="G6" s="65"/>
      <c r="H6" s="65"/>
      <c r="I6" s="65"/>
      <c r="J6" s="65"/>
    </row>
    <row r="7" spans="1:10" x14ac:dyDescent="0.25">
      <c r="A7" s="62" t="s">
        <v>4</v>
      </c>
      <c r="B7" s="62"/>
      <c r="C7" s="65" t="s">
        <v>158</v>
      </c>
      <c r="D7" s="65"/>
      <c r="E7" s="65"/>
      <c r="F7" s="65"/>
      <c r="G7" s="65"/>
      <c r="H7" s="65"/>
      <c r="I7" s="65"/>
      <c r="J7" s="65"/>
    </row>
    <row r="8" spans="1:10" x14ac:dyDescent="0.25">
      <c r="A8" s="62" t="s">
        <v>5</v>
      </c>
      <c r="B8" s="62"/>
      <c r="C8" s="65" t="s">
        <v>159</v>
      </c>
      <c r="D8" s="65"/>
      <c r="E8" s="65"/>
      <c r="F8" s="65"/>
      <c r="G8" s="65"/>
      <c r="H8" s="65"/>
      <c r="I8" s="65"/>
      <c r="J8" s="65"/>
    </row>
    <row r="9" spans="1:10" ht="36" customHeight="1" x14ac:dyDescent="0.25">
      <c r="A9" s="62" t="s">
        <v>6</v>
      </c>
      <c r="B9" s="62"/>
      <c r="C9" s="47" t="s">
        <v>166</v>
      </c>
      <c r="D9" s="48"/>
      <c r="E9" s="48"/>
      <c r="F9" s="48"/>
      <c r="G9" s="48"/>
      <c r="H9" s="48"/>
      <c r="I9" s="48"/>
      <c r="J9" s="49"/>
    </row>
    <row r="10" spans="1:10" x14ac:dyDescent="0.25">
      <c r="A10" s="62" t="s">
        <v>7</v>
      </c>
      <c r="B10" s="62"/>
      <c r="C10" s="50" t="s">
        <v>140</v>
      </c>
      <c r="D10" s="50"/>
      <c r="E10" s="62" t="s">
        <v>8</v>
      </c>
      <c r="F10" s="62"/>
      <c r="G10" s="50" t="s">
        <v>155</v>
      </c>
      <c r="H10" s="50"/>
      <c r="I10" s="50"/>
      <c r="J10" s="50"/>
    </row>
    <row r="11" spans="1:10" x14ac:dyDescent="0.25">
      <c r="A11" s="62" t="s">
        <v>9</v>
      </c>
      <c r="B11" s="62"/>
      <c r="C11" s="51">
        <v>6972664</v>
      </c>
      <c r="D11" s="52"/>
      <c r="E11" s="62" t="s">
        <v>10</v>
      </c>
      <c r="F11" s="62"/>
      <c r="G11" s="51">
        <v>367616</v>
      </c>
      <c r="H11" s="52"/>
      <c r="I11" s="52"/>
      <c r="J11" s="52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62" t="s">
        <v>12</v>
      </c>
      <c r="B15" s="62"/>
      <c r="C15" s="58"/>
      <c r="D15" s="58"/>
      <c r="E15" s="57"/>
      <c r="F15" s="57"/>
      <c r="G15" s="58"/>
      <c r="H15" s="58"/>
      <c r="I15" s="58"/>
      <c r="J15" s="58"/>
    </row>
    <row r="16" spans="1:10" ht="25.5" customHeight="1" x14ac:dyDescent="0.25">
      <c r="A16" s="62" t="s">
        <v>13</v>
      </c>
      <c r="B16" s="62"/>
      <c r="C16" s="58"/>
      <c r="D16" s="58"/>
      <c r="E16" s="63"/>
      <c r="F16" s="64"/>
      <c r="G16" s="58"/>
      <c r="H16" s="58"/>
      <c r="I16" s="58"/>
      <c r="J16" s="58"/>
    </row>
    <row r="17" spans="1:10" ht="25.5" customHeight="1" x14ac:dyDescent="0.25">
      <c r="A17" s="62" t="s">
        <v>14</v>
      </c>
      <c r="B17" s="62"/>
      <c r="C17" s="58"/>
      <c r="D17" s="58"/>
      <c r="E17" s="57"/>
      <c r="F17" s="57"/>
      <c r="G17" s="58"/>
      <c r="H17" s="58"/>
      <c r="I17" s="58"/>
      <c r="J17" s="58"/>
    </row>
    <row r="18" spans="1:10" ht="25.5" customHeight="1" x14ac:dyDescent="0.25">
      <c r="A18" s="62" t="s">
        <v>15</v>
      </c>
      <c r="B18" s="62"/>
      <c r="C18" s="58"/>
      <c r="D18" s="58"/>
      <c r="E18" s="57"/>
      <c r="F18" s="57"/>
      <c r="G18" s="58"/>
      <c r="H18" s="58"/>
      <c r="I18" s="58"/>
      <c r="J18" s="58"/>
    </row>
    <row r="19" spans="1:10" ht="25.5" customHeight="1" x14ac:dyDescent="0.25">
      <c r="A19" s="62" t="s">
        <v>16</v>
      </c>
      <c r="B19" s="62"/>
      <c r="C19" s="58"/>
      <c r="D19" s="58"/>
      <c r="E19" s="66"/>
      <c r="F19" s="67"/>
      <c r="G19" s="58"/>
      <c r="H19" s="58"/>
      <c r="I19" s="58"/>
      <c r="J19" s="58"/>
    </row>
    <row r="20" spans="1:10" ht="25.5" customHeight="1" x14ac:dyDescent="0.25">
      <c r="A20" s="62" t="s">
        <v>17</v>
      </c>
      <c r="B20" s="62"/>
      <c r="C20" s="59"/>
      <c r="D20" s="58"/>
      <c r="E20" s="57"/>
      <c r="F20" s="57"/>
      <c r="G20" s="59"/>
      <c r="H20" s="58"/>
      <c r="I20" s="58"/>
      <c r="J20" s="58"/>
    </row>
    <row r="21" spans="1:10" ht="25.5" customHeight="1" x14ac:dyDescent="0.25">
      <c r="A21" s="62" t="s">
        <v>18</v>
      </c>
      <c r="B21" s="62"/>
      <c r="C21" s="58"/>
      <c r="D21" s="58"/>
      <c r="E21" s="60"/>
      <c r="F21" s="57"/>
      <c r="G21" s="58"/>
      <c r="H21" s="58"/>
      <c r="I21" s="58"/>
      <c r="J21" s="58"/>
    </row>
    <row r="22" spans="1:10" ht="25.5" customHeight="1" x14ac:dyDescent="0.25">
      <c r="A22" s="62" t="s">
        <v>19</v>
      </c>
      <c r="B22" s="62"/>
      <c r="C22" s="58"/>
      <c r="D22" s="58"/>
      <c r="E22" s="57"/>
      <c r="F22" s="57"/>
      <c r="G22" s="58"/>
      <c r="H22" s="58"/>
      <c r="I22" s="58"/>
      <c r="J22" s="58"/>
    </row>
    <row r="23" spans="1:10" ht="25.5" customHeight="1" x14ac:dyDescent="0.25">
      <c r="A23" s="62" t="s">
        <v>20</v>
      </c>
      <c r="B23" s="62"/>
      <c r="C23" s="53" t="s">
        <v>151</v>
      </c>
      <c r="D23" s="54"/>
      <c r="E23" s="54"/>
      <c r="F23" s="54"/>
      <c r="G23" s="54"/>
      <c r="H23" s="54"/>
      <c r="I23" s="54"/>
      <c r="J23" s="55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5.75" customHeight="1" x14ac:dyDescent="0.25">
      <c r="A26" s="56" t="s">
        <v>22</v>
      </c>
      <c r="B26" s="56"/>
      <c r="C26" s="56"/>
      <c r="D26" s="56"/>
      <c r="E26" s="56"/>
      <c r="F26" s="56"/>
      <c r="G26" s="56"/>
      <c r="H26" s="56"/>
      <c r="I26" s="56"/>
      <c r="J26" s="56"/>
    </row>
    <row r="27" spans="1:10" x14ac:dyDescent="0.25">
      <c r="A27" s="7" t="s">
        <v>32</v>
      </c>
      <c r="B27" s="50" t="s">
        <v>141</v>
      </c>
      <c r="C27" s="50"/>
      <c r="D27" s="7" t="s">
        <v>23</v>
      </c>
      <c r="E27" s="61" t="s">
        <v>160</v>
      </c>
      <c r="F27" s="61"/>
      <c r="G27" s="7" t="s">
        <v>24</v>
      </c>
      <c r="H27" s="50" t="s">
        <v>161</v>
      </c>
      <c r="I27" s="50"/>
      <c r="J27" s="50"/>
    </row>
    <row r="28" spans="1:10" x14ac:dyDescent="0.25">
      <c r="A28" s="62" t="s">
        <v>25</v>
      </c>
      <c r="B28" s="62"/>
      <c r="C28" s="62"/>
      <c r="D28" s="62"/>
      <c r="E28" s="50" t="s">
        <v>162</v>
      </c>
      <c r="F28" s="50"/>
      <c r="G28" s="50"/>
      <c r="H28" s="50"/>
      <c r="I28" s="50"/>
      <c r="J28" s="50"/>
    </row>
    <row r="29" spans="1:10" x14ac:dyDescent="0.25">
      <c r="A29" s="62" t="s">
        <v>26</v>
      </c>
      <c r="B29" s="62"/>
      <c r="C29" s="62"/>
      <c r="D29" s="62"/>
      <c r="E29" s="50" t="s">
        <v>163</v>
      </c>
      <c r="F29" s="50"/>
      <c r="G29" s="50"/>
      <c r="H29" s="50"/>
      <c r="I29" s="50"/>
      <c r="J29" s="50"/>
    </row>
    <row r="30" spans="1:10" ht="15.75" customHeight="1" x14ac:dyDescent="0.25">
      <c r="A30" s="56" t="s">
        <v>27</v>
      </c>
      <c r="B30" s="56"/>
      <c r="C30" s="56"/>
      <c r="D30" s="56"/>
      <c r="E30" s="56"/>
      <c r="F30" s="56"/>
      <c r="G30" s="56"/>
      <c r="H30" s="56"/>
      <c r="I30" s="56"/>
      <c r="J30" s="56"/>
    </row>
    <row r="31" spans="1:10" x14ac:dyDescent="0.25">
      <c r="A31" s="7" t="s">
        <v>32</v>
      </c>
      <c r="B31" s="50" t="s">
        <v>141</v>
      </c>
      <c r="C31" s="50"/>
      <c r="D31" s="7" t="s">
        <v>23</v>
      </c>
      <c r="E31" s="61" t="s">
        <v>142</v>
      </c>
      <c r="F31" s="61"/>
      <c r="G31" s="7" t="s">
        <v>24</v>
      </c>
      <c r="H31" s="50">
        <v>64902</v>
      </c>
      <c r="I31" s="50"/>
      <c r="J31" s="50"/>
    </row>
    <row r="32" spans="1:10" ht="15.75" customHeight="1" x14ac:dyDescent="0.25">
      <c r="A32" s="62" t="s">
        <v>25</v>
      </c>
      <c r="B32" s="62"/>
      <c r="C32" s="62"/>
      <c r="D32" s="62"/>
      <c r="E32" s="50" t="s">
        <v>162</v>
      </c>
      <c r="F32" s="50"/>
      <c r="G32" s="50"/>
      <c r="H32" s="50"/>
      <c r="I32" s="50"/>
      <c r="J32" s="50"/>
    </row>
    <row r="33" spans="1:10" ht="15.75" customHeight="1" x14ac:dyDescent="0.25">
      <c r="A33" s="62" t="s">
        <v>26</v>
      </c>
      <c r="B33" s="62"/>
      <c r="C33" s="62"/>
      <c r="D33" s="62"/>
      <c r="E33" s="50" t="s">
        <v>164</v>
      </c>
      <c r="F33" s="50"/>
      <c r="G33" s="50"/>
      <c r="H33" s="50"/>
      <c r="I33" s="50"/>
      <c r="J33" s="50"/>
    </row>
    <row r="34" spans="1:10" ht="26.25" customHeight="1" x14ac:dyDescent="0.25">
      <c r="A34" s="62" t="s">
        <v>28</v>
      </c>
      <c r="B34" s="62"/>
      <c r="C34" s="50" t="s">
        <v>143</v>
      </c>
      <c r="D34" s="50"/>
      <c r="E34" s="50"/>
      <c r="F34" s="72" t="s">
        <v>29</v>
      </c>
      <c r="G34" s="72"/>
      <c r="H34" s="61" t="s">
        <v>144</v>
      </c>
      <c r="I34" s="61"/>
      <c r="J34" s="61"/>
    </row>
    <row r="35" spans="1:10" ht="25.5" customHeight="1" x14ac:dyDescent="0.25">
      <c r="A35" s="62" t="s">
        <v>30</v>
      </c>
      <c r="B35" s="62"/>
      <c r="C35" s="71"/>
      <c r="D35" s="71"/>
      <c r="E35" s="71"/>
      <c r="F35" s="71"/>
      <c r="G35" s="71"/>
      <c r="H35" s="71"/>
      <c r="I35" s="71"/>
      <c r="J35" s="71"/>
    </row>
    <row r="36" spans="1:10" ht="15.75" customHeight="1" x14ac:dyDescent="0.25">
      <c r="A36" s="68" t="s">
        <v>31</v>
      </c>
      <c r="B36" s="69"/>
      <c r="C36" s="69"/>
      <c r="D36" s="69"/>
      <c r="E36" s="69"/>
      <c r="F36" s="69"/>
      <c r="G36" s="69"/>
      <c r="H36" s="69"/>
      <c r="I36" s="69"/>
      <c r="J36" s="70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68" ht="63" customHeight="1" x14ac:dyDescent="0.25"/>
  </sheetData>
  <mergeCells count="84"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  <mergeCell ref="A11:B11"/>
    <mergeCell ref="A5:B5"/>
    <mergeCell ref="A6:B6"/>
    <mergeCell ref="A7:B7"/>
    <mergeCell ref="A8:B8"/>
    <mergeCell ref="A9:B9"/>
    <mergeCell ref="A10:B10"/>
    <mergeCell ref="A36:J36"/>
    <mergeCell ref="B31:C31"/>
    <mergeCell ref="E31:F31"/>
    <mergeCell ref="H31:J31"/>
    <mergeCell ref="E32:J32"/>
    <mergeCell ref="C35:E35"/>
    <mergeCell ref="A34:B34"/>
    <mergeCell ref="E33:J33"/>
    <mergeCell ref="F34:G34"/>
    <mergeCell ref="C34:E34"/>
    <mergeCell ref="H34:J34"/>
    <mergeCell ref="F35:J35"/>
    <mergeCell ref="A35:B35"/>
    <mergeCell ref="A32:D32"/>
    <mergeCell ref="A33:D33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E16:F16"/>
    <mergeCell ref="G16:H16"/>
    <mergeCell ref="I16:J16"/>
    <mergeCell ref="I21:J21"/>
    <mergeCell ref="I17:J17"/>
    <mergeCell ref="G17:H17"/>
    <mergeCell ref="E17:F17"/>
    <mergeCell ref="G19:H19"/>
    <mergeCell ref="C17:D17"/>
    <mergeCell ref="C18:D18"/>
    <mergeCell ref="E18:F18"/>
    <mergeCell ref="G18:H18"/>
    <mergeCell ref="I18:J18"/>
    <mergeCell ref="A30:J30"/>
    <mergeCell ref="E27:F27"/>
    <mergeCell ref="H27:J27"/>
    <mergeCell ref="E28:J28"/>
    <mergeCell ref="E29:J29"/>
    <mergeCell ref="A28:D28"/>
    <mergeCell ref="A29:D29"/>
    <mergeCell ref="B27:C27"/>
    <mergeCell ref="C9:J9"/>
    <mergeCell ref="G10:J10"/>
    <mergeCell ref="G11:J11"/>
    <mergeCell ref="C23:J23"/>
    <mergeCell ref="A26:J26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</mergeCells>
  <pageMargins left="0.7" right="0.38194444444444442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_1__  de 1_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4</xdr:col>
                    <xdr:colOff>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view="pageLayout" topLeftCell="A12" zoomScale="90" zoomScaleNormal="100" zoomScalePageLayoutView="90" workbookViewId="0">
      <selection activeCell="H29" sqref="H2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62" t="s">
        <v>33</v>
      </c>
      <c r="B5" s="62"/>
      <c r="C5" s="96">
        <v>1</v>
      </c>
      <c r="D5" s="96"/>
      <c r="E5" s="96"/>
      <c r="F5" s="96"/>
      <c r="G5" s="96"/>
    </row>
    <row r="6" spans="1:7" x14ac:dyDescent="0.25">
      <c r="A6" s="62" t="s">
        <v>34</v>
      </c>
      <c r="B6" s="62"/>
      <c r="C6" s="96" t="s">
        <v>165</v>
      </c>
      <c r="D6" s="96"/>
      <c r="E6" s="96"/>
      <c r="F6" s="96"/>
      <c r="G6" s="96"/>
    </row>
    <row r="7" spans="1:7" x14ac:dyDescent="0.25">
      <c r="A7" s="62" t="s">
        <v>35</v>
      </c>
      <c r="B7" s="62"/>
      <c r="C7" s="96">
        <v>494</v>
      </c>
      <c r="D7" s="96"/>
      <c r="E7" s="96"/>
      <c r="F7" s="96"/>
      <c r="G7" s="96"/>
    </row>
    <row r="8" spans="1:7" x14ac:dyDescent="0.25">
      <c r="A8" s="62" t="s">
        <v>5</v>
      </c>
      <c r="B8" s="62"/>
      <c r="C8" s="96" t="s">
        <v>159</v>
      </c>
      <c r="D8" s="96"/>
      <c r="E8" s="96"/>
      <c r="F8" s="96"/>
      <c r="G8" s="96"/>
    </row>
    <row r="9" spans="1:7" x14ac:dyDescent="0.25">
      <c r="A9" s="62" t="s">
        <v>7</v>
      </c>
      <c r="B9" s="62"/>
      <c r="C9" s="50" t="s">
        <v>140</v>
      </c>
      <c r="D9" s="50"/>
      <c r="E9" s="7" t="s">
        <v>8</v>
      </c>
      <c r="F9" s="97" t="s">
        <v>155</v>
      </c>
      <c r="G9" s="98"/>
    </row>
    <row r="10" spans="1:7" ht="25.5" x14ac:dyDescent="0.25">
      <c r="A10" s="62" t="s">
        <v>9</v>
      </c>
      <c r="B10" s="62"/>
      <c r="C10" s="94">
        <v>6972781</v>
      </c>
      <c r="D10" s="49"/>
      <c r="E10" s="7" t="s">
        <v>10</v>
      </c>
      <c r="F10" s="94">
        <v>367633</v>
      </c>
      <c r="G10" s="49"/>
    </row>
    <row r="11" spans="1:7" ht="40.5" customHeight="1" x14ac:dyDescent="0.25">
      <c r="A11" s="62" t="s">
        <v>6</v>
      </c>
      <c r="B11" s="62"/>
      <c r="C11" s="95" t="s">
        <v>166</v>
      </c>
      <c r="D11" s="95"/>
      <c r="E11" s="95"/>
      <c r="F11" s="95"/>
      <c r="G11" s="95"/>
    </row>
    <row r="12" spans="1:7" ht="30" customHeight="1" x14ac:dyDescent="0.25">
      <c r="A12" s="62" t="s">
        <v>36</v>
      </c>
      <c r="B12" s="62"/>
      <c r="C12" s="53"/>
      <c r="D12" s="54"/>
      <c r="E12" s="54"/>
      <c r="F12" s="54"/>
      <c r="G12" s="55"/>
    </row>
    <row r="13" spans="1:7" ht="26.25" customHeight="1" x14ac:dyDescent="0.25">
      <c r="A13" s="84" t="s">
        <v>37</v>
      </c>
      <c r="B13" s="84"/>
      <c r="C13" s="41"/>
      <c r="D13" s="41"/>
      <c r="E13" s="41"/>
      <c r="F13" s="41"/>
      <c r="G13" s="41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83" t="s">
        <v>39</v>
      </c>
      <c r="B18" s="83"/>
      <c r="C18" s="90">
        <v>44470</v>
      </c>
      <c r="D18" s="61"/>
      <c r="E18" s="61"/>
      <c r="F18" s="61"/>
      <c r="G18" s="61"/>
    </row>
    <row r="19" spans="1:7" x14ac:dyDescent="0.25">
      <c r="A19" s="89" t="s">
        <v>40</v>
      </c>
      <c r="B19" s="89"/>
      <c r="C19" s="91" t="s">
        <v>167</v>
      </c>
      <c r="D19" s="61"/>
      <c r="E19" s="61"/>
      <c r="F19" s="61"/>
      <c r="G19" s="61"/>
    </row>
    <row r="20" spans="1:7" x14ac:dyDescent="0.25">
      <c r="A20" s="89" t="s">
        <v>41</v>
      </c>
      <c r="B20" s="89"/>
      <c r="C20" s="91" t="s">
        <v>168</v>
      </c>
      <c r="D20" s="92"/>
      <c r="E20" s="92"/>
      <c r="F20" s="92"/>
      <c r="G20" s="93"/>
    </row>
    <row r="21" spans="1:7" ht="15" customHeight="1" x14ac:dyDescent="0.25">
      <c r="A21" s="89" t="s">
        <v>42</v>
      </c>
      <c r="B21" s="89"/>
      <c r="C21" s="88"/>
      <c r="D21" s="88"/>
      <c r="E21" s="88"/>
      <c r="F21" s="88"/>
      <c r="G21" s="88"/>
    </row>
    <row r="22" spans="1:7" ht="15" customHeight="1" x14ac:dyDescent="0.25">
      <c r="A22" s="83" t="s">
        <v>43</v>
      </c>
      <c r="B22" s="83"/>
      <c r="C22" s="88"/>
      <c r="D22" s="88"/>
      <c r="E22" s="88"/>
      <c r="F22" s="88"/>
      <c r="G22" s="88"/>
    </row>
    <row r="23" spans="1:7" ht="28.5" customHeight="1" x14ac:dyDescent="0.25">
      <c r="A23" s="84" t="s">
        <v>44</v>
      </c>
      <c r="B23" s="84"/>
      <c r="C23" s="85" t="s">
        <v>169</v>
      </c>
      <c r="D23" s="86"/>
      <c r="E23" s="86"/>
      <c r="F23" s="86"/>
      <c r="G23" s="87"/>
    </row>
    <row r="24" spans="1:7" ht="33" customHeight="1" x14ac:dyDescent="0.25">
      <c r="A24" s="82" t="s">
        <v>45</v>
      </c>
      <c r="B24" s="82"/>
      <c r="C24" s="71"/>
      <c r="D24" s="71"/>
      <c r="E24" s="71"/>
      <c r="F24" s="71"/>
      <c r="G24" s="71"/>
    </row>
    <row r="25" spans="1:7" x14ac:dyDescent="0.25">
      <c r="A25" s="83" t="s">
        <v>46</v>
      </c>
      <c r="B25" s="83"/>
      <c r="C25" s="61" t="s">
        <v>103</v>
      </c>
      <c r="D25" s="61"/>
      <c r="E25" s="61"/>
      <c r="F25" s="61"/>
      <c r="G25" s="61"/>
    </row>
    <row r="26" spans="1:7" ht="25.5" x14ac:dyDescent="0.25">
      <c r="A26" s="82" t="s">
        <v>47</v>
      </c>
      <c r="B26" s="82"/>
      <c r="C26" s="46">
        <v>13</v>
      </c>
      <c r="D26" s="7" t="s">
        <v>48</v>
      </c>
      <c r="E26" s="45">
        <v>72</v>
      </c>
      <c r="F26" s="7" t="s">
        <v>49</v>
      </c>
      <c r="G26" s="45" t="s">
        <v>149</v>
      </c>
    </row>
    <row r="28" spans="1:7" ht="41.25" customHeight="1" x14ac:dyDescent="0.25">
      <c r="A28" s="84" t="s">
        <v>133</v>
      </c>
      <c r="B28" s="84"/>
      <c r="C28" s="85" t="s">
        <v>150</v>
      </c>
      <c r="D28" s="86"/>
      <c r="E28" s="87"/>
      <c r="F28" s="85"/>
      <c r="G28" s="87"/>
    </row>
    <row r="29" spans="1:7" ht="53.25" customHeight="1" x14ac:dyDescent="0.25">
      <c r="A29" s="82" t="s">
        <v>134</v>
      </c>
      <c r="B29" s="82"/>
      <c r="C29" s="85" t="s">
        <v>148</v>
      </c>
      <c r="D29" s="86"/>
      <c r="E29" s="86"/>
      <c r="F29" s="86"/>
      <c r="G29" s="87"/>
    </row>
    <row r="31" spans="1:7" ht="15" customHeight="1" x14ac:dyDescent="0.25">
      <c r="A31" s="73" t="s">
        <v>135</v>
      </c>
      <c r="B31" s="74"/>
      <c r="C31" s="74"/>
      <c r="D31" s="74"/>
      <c r="E31" s="74"/>
      <c r="F31" s="74"/>
      <c r="G31" s="75"/>
    </row>
    <row r="32" spans="1:7" x14ac:dyDescent="0.25">
      <c r="A32" s="76"/>
      <c r="B32" s="77"/>
      <c r="C32" s="77"/>
      <c r="D32" s="77"/>
      <c r="E32" s="77"/>
      <c r="F32" s="77"/>
      <c r="G32" s="78"/>
    </row>
    <row r="33" spans="1:7" ht="18.75" customHeight="1" x14ac:dyDescent="0.25">
      <c r="A33" s="76"/>
      <c r="B33" s="77"/>
      <c r="C33" s="77"/>
      <c r="D33" s="77"/>
      <c r="E33" s="77"/>
      <c r="F33" s="77"/>
      <c r="G33" s="78"/>
    </row>
    <row r="34" spans="1:7" x14ac:dyDescent="0.25">
      <c r="A34" s="79"/>
      <c r="B34" s="80"/>
      <c r="C34" s="80"/>
      <c r="D34" s="80"/>
      <c r="E34" s="80"/>
      <c r="F34" s="80"/>
      <c r="G34" s="81"/>
    </row>
    <row r="35" spans="1:7" x14ac:dyDescent="0.25">
      <c r="A35" s="34"/>
      <c r="B35" s="34"/>
      <c r="C35" s="34"/>
      <c r="D35" s="34"/>
      <c r="E35" s="34"/>
      <c r="F35" s="34"/>
      <c r="G35" s="34"/>
    </row>
  </sheetData>
  <mergeCells count="45">
    <mergeCell ref="A5:B5"/>
    <mergeCell ref="A6:B6"/>
    <mergeCell ref="A7:B7"/>
    <mergeCell ref="A8:B8"/>
    <mergeCell ref="A12:B12"/>
    <mergeCell ref="A10:B10"/>
    <mergeCell ref="A9:B9"/>
    <mergeCell ref="A11:B11"/>
    <mergeCell ref="C5:G5"/>
    <mergeCell ref="C6:G6"/>
    <mergeCell ref="C7:G7"/>
    <mergeCell ref="C8:G8"/>
    <mergeCell ref="F9:G9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21:D21"/>
    <mergeCell ref="E21:G21"/>
    <mergeCell ref="C22:D22"/>
    <mergeCell ref="E22:G22"/>
    <mergeCell ref="A18:B18"/>
    <mergeCell ref="A19:B19"/>
    <mergeCell ref="A20:B20"/>
    <mergeCell ref="A21:B21"/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</mergeCells>
  <pageMargins left="0.7" right="0.32407407407407407" top="0.81145833333333328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tabSelected="1" view="pageLayout" zoomScale="70" zoomScaleNormal="100" zoomScalePageLayoutView="70" workbookViewId="0">
      <selection activeCell="D41" sqref="D41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4.1406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110"/>
      <c r="B3" s="110"/>
      <c r="C3" s="110"/>
      <c r="D3" s="110"/>
      <c r="E3" s="110"/>
      <c r="F3" s="110"/>
      <c r="G3" s="110"/>
      <c r="H3" s="110"/>
    </row>
    <row r="4" spans="1:8" x14ac:dyDescent="0.25">
      <c r="A4" s="99"/>
      <c r="B4" s="100"/>
      <c r="C4" s="100"/>
      <c r="D4" s="100"/>
      <c r="E4" s="100"/>
      <c r="F4" s="100"/>
      <c r="G4" s="100"/>
      <c r="H4" s="101"/>
    </row>
    <row r="5" spans="1:8" x14ac:dyDescent="0.25">
      <c r="A5" s="102"/>
      <c r="B5" s="103"/>
      <c r="C5" s="103"/>
      <c r="D5" s="103"/>
      <c r="E5" s="103"/>
      <c r="F5" s="103"/>
      <c r="G5" s="103"/>
      <c r="H5" s="104"/>
    </row>
    <row r="6" spans="1:8" x14ac:dyDescent="0.25">
      <c r="A6" s="102"/>
      <c r="B6" s="103"/>
      <c r="C6" s="103"/>
      <c r="D6" s="103"/>
      <c r="E6" s="103"/>
      <c r="F6" s="103"/>
      <c r="G6" s="103"/>
      <c r="H6" s="104"/>
    </row>
    <row r="7" spans="1:8" x14ac:dyDescent="0.25">
      <c r="A7" s="102"/>
      <c r="B7" s="103"/>
      <c r="C7" s="103"/>
      <c r="D7" s="103"/>
      <c r="E7" s="103"/>
      <c r="F7" s="103"/>
      <c r="G7" s="103"/>
      <c r="H7" s="104"/>
    </row>
    <row r="8" spans="1:8" x14ac:dyDescent="0.25">
      <c r="A8" s="102"/>
      <c r="B8" s="103"/>
      <c r="C8" s="103"/>
      <c r="D8" s="103"/>
      <c r="E8" s="103"/>
      <c r="F8" s="103"/>
      <c r="G8" s="103"/>
      <c r="H8" s="104"/>
    </row>
    <row r="9" spans="1:8" x14ac:dyDescent="0.25">
      <c r="A9" s="102"/>
      <c r="B9" s="103"/>
      <c r="C9" s="103"/>
      <c r="D9" s="103"/>
      <c r="E9" s="103"/>
      <c r="F9" s="103"/>
      <c r="G9" s="103"/>
      <c r="H9" s="104"/>
    </row>
    <row r="10" spans="1:8" x14ac:dyDescent="0.25">
      <c r="A10" s="102"/>
      <c r="B10" s="103"/>
      <c r="C10" s="103"/>
      <c r="D10" s="103"/>
      <c r="E10" s="103"/>
      <c r="F10" s="103"/>
      <c r="G10" s="103"/>
      <c r="H10" s="104"/>
    </row>
    <row r="11" spans="1:8" x14ac:dyDescent="0.25">
      <c r="A11" s="102"/>
      <c r="B11" s="103"/>
      <c r="C11" s="103"/>
      <c r="D11" s="103"/>
      <c r="E11" s="103"/>
      <c r="F11" s="103"/>
      <c r="G11" s="103"/>
      <c r="H11" s="104"/>
    </row>
    <row r="12" spans="1:8" x14ac:dyDescent="0.25">
      <c r="A12" s="102"/>
      <c r="B12" s="103"/>
      <c r="C12" s="103"/>
      <c r="D12" s="103"/>
      <c r="E12" s="103"/>
      <c r="F12" s="103"/>
      <c r="G12" s="103"/>
      <c r="H12" s="104"/>
    </row>
    <row r="13" spans="1:8" x14ac:dyDescent="0.25">
      <c r="A13" s="102"/>
      <c r="B13" s="103"/>
      <c r="C13" s="103"/>
      <c r="D13" s="103"/>
      <c r="E13" s="103"/>
      <c r="F13" s="103"/>
      <c r="G13" s="103"/>
      <c r="H13" s="104"/>
    </row>
    <row r="14" spans="1:8" x14ac:dyDescent="0.25">
      <c r="A14" s="102"/>
      <c r="B14" s="103"/>
      <c r="C14" s="103"/>
      <c r="D14" s="103"/>
      <c r="E14" s="103"/>
      <c r="F14" s="103"/>
      <c r="G14" s="103"/>
      <c r="H14" s="104"/>
    </row>
    <row r="15" spans="1:8" x14ac:dyDescent="0.25">
      <c r="A15" s="102"/>
      <c r="B15" s="103"/>
      <c r="C15" s="103"/>
      <c r="D15" s="103"/>
      <c r="E15" s="103"/>
      <c r="F15" s="103"/>
      <c r="G15" s="103"/>
      <c r="H15" s="104"/>
    </row>
    <row r="16" spans="1:8" x14ac:dyDescent="0.25">
      <c r="A16" s="102"/>
      <c r="B16" s="103"/>
      <c r="C16" s="103"/>
      <c r="D16" s="103"/>
      <c r="E16" s="103"/>
      <c r="F16" s="103"/>
      <c r="G16" s="103"/>
      <c r="H16" s="104"/>
    </row>
    <row r="17" spans="1:8" x14ac:dyDescent="0.25">
      <c r="A17" s="102"/>
      <c r="B17" s="103"/>
      <c r="C17" s="103"/>
      <c r="D17" s="103"/>
      <c r="E17" s="103"/>
      <c r="F17" s="103"/>
      <c r="G17" s="103"/>
      <c r="H17" s="104"/>
    </row>
    <row r="18" spans="1:8" x14ac:dyDescent="0.25">
      <c r="A18" s="102"/>
      <c r="B18" s="103"/>
      <c r="C18" s="103"/>
      <c r="D18" s="103"/>
      <c r="E18" s="103"/>
      <c r="F18" s="103"/>
      <c r="G18" s="103"/>
      <c r="H18" s="104"/>
    </row>
    <row r="19" spans="1:8" x14ac:dyDescent="0.25">
      <c r="A19" s="102"/>
      <c r="B19" s="103"/>
      <c r="C19" s="103"/>
      <c r="D19" s="103"/>
      <c r="E19" s="103"/>
      <c r="F19" s="103"/>
      <c r="G19" s="103"/>
      <c r="H19" s="104"/>
    </row>
    <row r="20" spans="1:8" x14ac:dyDescent="0.25">
      <c r="A20" s="102"/>
      <c r="B20" s="103"/>
      <c r="C20" s="103"/>
      <c r="D20" s="103"/>
      <c r="E20" s="103"/>
      <c r="F20" s="103"/>
      <c r="G20" s="103"/>
      <c r="H20" s="104"/>
    </row>
    <row r="21" spans="1:8" x14ac:dyDescent="0.25">
      <c r="A21" s="102"/>
      <c r="B21" s="103"/>
      <c r="C21" s="103"/>
      <c r="D21" s="103"/>
      <c r="E21" s="103"/>
      <c r="F21" s="103"/>
      <c r="G21" s="103"/>
      <c r="H21" s="104"/>
    </row>
    <row r="22" spans="1:8" x14ac:dyDescent="0.25">
      <c r="A22" s="102"/>
      <c r="B22" s="103"/>
      <c r="C22" s="103"/>
      <c r="D22" s="103"/>
      <c r="E22" s="103"/>
      <c r="F22" s="103"/>
      <c r="G22" s="103"/>
      <c r="H22" s="104"/>
    </row>
    <row r="23" spans="1:8" x14ac:dyDescent="0.25">
      <c r="A23" s="102"/>
      <c r="B23" s="103"/>
      <c r="C23" s="103"/>
      <c r="D23" s="103"/>
      <c r="E23" s="103"/>
      <c r="F23" s="103"/>
      <c r="G23" s="103"/>
      <c r="H23" s="104"/>
    </row>
    <row r="24" spans="1:8" x14ac:dyDescent="0.25">
      <c r="A24" s="102"/>
      <c r="B24" s="103"/>
      <c r="C24" s="103"/>
      <c r="D24" s="103"/>
      <c r="E24" s="103"/>
      <c r="F24" s="103"/>
      <c r="G24" s="103"/>
      <c r="H24" s="104"/>
    </row>
    <row r="25" spans="1:8" x14ac:dyDescent="0.25">
      <c r="A25" s="102"/>
      <c r="B25" s="103"/>
      <c r="C25" s="103"/>
      <c r="D25" s="103"/>
      <c r="E25" s="103"/>
      <c r="F25" s="103"/>
      <c r="G25" s="103"/>
      <c r="H25" s="104"/>
    </row>
    <row r="26" spans="1:8" x14ac:dyDescent="0.25">
      <c r="A26" s="102"/>
      <c r="B26" s="103"/>
      <c r="C26" s="103"/>
      <c r="D26" s="103"/>
      <c r="E26" s="103"/>
      <c r="F26" s="103"/>
      <c r="G26" s="103"/>
      <c r="H26" s="104"/>
    </row>
    <row r="27" spans="1:8" x14ac:dyDescent="0.25">
      <c r="A27" s="105"/>
      <c r="B27" s="106"/>
      <c r="C27" s="106"/>
      <c r="D27" s="106"/>
      <c r="E27" s="106"/>
      <c r="F27" s="106"/>
      <c r="G27" s="106"/>
      <c r="H27" s="107"/>
    </row>
    <row r="28" spans="1:8" x14ac:dyDescent="0.25">
      <c r="A28" s="72" t="s">
        <v>50</v>
      </c>
      <c r="B28" s="72"/>
      <c r="C28" s="72"/>
      <c r="D28" s="61" t="s">
        <v>156</v>
      </c>
      <c r="E28" s="61"/>
      <c r="F28" s="61"/>
      <c r="G28" s="61"/>
      <c r="H28" s="61"/>
    </row>
    <row r="29" spans="1:8" x14ac:dyDescent="0.25">
      <c r="A29" s="72" t="s">
        <v>51</v>
      </c>
      <c r="B29" s="72"/>
      <c r="C29" s="72"/>
      <c r="D29" s="61"/>
      <c r="E29" s="61"/>
      <c r="F29" s="61"/>
      <c r="G29" s="61"/>
      <c r="H29" s="61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108" t="s">
        <v>7</v>
      </c>
      <c r="B33" s="108"/>
      <c r="C33" s="61" t="s">
        <v>140</v>
      </c>
      <c r="D33" s="61"/>
      <c r="E33" s="108" t="s">
        <v>8</v>
      </c>
      <c r="F33" s="108"/>
      <c r="G33" s="61" t="s">
        <v>155</v>
      </c>
      <c r="H33" s="61"/>
    </row>
    <row r="34" spans="1:8" x14ac:dyDescent="0.25">
      <c r="A34" s="108" t="s">
        <v>53</v>
      </c>
      <c r="B34" s="108"/>
      <c r="C34" s="108"/>
      <c r="D34" s="108"/>
      <c r="E34" s="108" t="s">
        <v>54</v>
      </c>
      <c r="F34" s="108"/>
      <c r="G34" s="108"/>
      <c r="H34" s="108"/>
    </row>
    <row r="35" spans="1:8" x14ac:dyDescent="0.25">
      <c r="A35" s="40" t="s">
        <v>55</v>
      </c>
      <c r="B35" s="40" t="s">
        <v>56</v>
      </c>
      <c r="C35" s="108" t="s">
        <v>57</v>
      </c>
      <c r="D35" s="108"/>
      <c r="E35" s="40" t="s">
        <v>55</v>
      </c>
      <c r="F35" s="40" t="s">
        <v>56</v>
      </c>
      <c r="G35" s="108" t="s">
        <v>57</v>
      </c>
      <c r="H35" s="108"/>
    </row>
    <row r="36" spans="1:8" x14ac:dyDescent="0.25">
      <c r="A36" s="112" t="s">
        <v>145</v>
      </c>
      <c r="B36" s="112" t="s">
        <v>146</v>
      </c>
      <c r="C36" s="13" t="s">
        <v>58</v>
      </c>
      <c r="D36" s="44">
        <v>6972664</v>
      </c>
      <c r="E36" s="111"/>
      <c r="F36" s="111"/>
      <c r="G36" s="13" t="s">
        <v>58</v>
      </c>
      <c r="H36" s="12"/>
    </row>
    <row r="37" spans="1:8" x14ac:dyDescent="0.25">
      <c r="A37" s="111"/>
      <c r="B37" s="111"/>
      <c r="C37" s="13" t="s">
        <v>59</v>
      </c>
      <c r="D37" s="44">
        <v>367616</v>
      </c>
      <c r="E37" s="111"/>
      <c r="F37" s="111"/>
      <c r="G37" s="13" t="s">
        <v>59</v>
      </c>
      <c r="H37" s="12"/>
    </row>
    <row r="38" spans="1:8" x14ac:dyDescent="0.25">
      <c r="A38" s="112"/>
      <c r="B38" s="112"/>
      <c r="C38" s="13" t="s">
        <v>58</v>
      </c>
      <c r="D38" s="44"/>
      <c r="E38" s="112" t="s">
        <v>177</v>
      </c>
      <c r="F38" s="112" t="s">
        <v>147</v>
      </c>
      <c r="G38" s="13" t="s">
        <v>58</v>
      </c>
      <c r="H38" s="44">
        <v>6972781</v>
      </c>
    </row>
    <row r="39" spans="1:8" x14ac:dyDescent="0.25">
      <c r="A39" s="111"/>
      <c r="B39" s="111"/>
      <c r="C39" s="13" t="s">
        <v>59</v>
      </c>
      <c r="D39" s="44"/>
      <c r="E39" s="111"/>
      <c r="F39" s="111"/>
      <c r="G39" s="13" t="s">
        <v>59</v>
      </c>
      <c r="H39" s="44">
        <v>367633</v>
      </c>
    </row>
    <row r="40" spans="1:8" x14ac:dyDescent="0.25">
      <c r="A40" s="111"/>
      <c r="B40" s="111"/>
      <c r="C40" s="13" t="s">
        <v>58</v>
      </c>
      <c r="D40" s="12"/>
      <c r="E40" s="111"/>
      <c r="F40" s="111"/>
      <c r="G40" s="13" t="s">
        <v>58</v>
      </c>
      <c r="H40" s="12"/>
    </row>
    <row r="41" spans="1:8" x14ac:dyDescent="0.25">
      <c r="A41" s="111"/>
      <c r="B41" s="111"/>
      <c r="C41" s="13" t="s">
        <v>59</v>
      </c>
      <c r="D41" s="12"/>
      <c r="E41" s="111"/>
      <c r="F41" s="111"/>
      <c r="G41" s="13" t="s">
        <v>59</v>
      </c>
      <c r="H41" s="12"/>
    </row>
    <row r="42" spans="1:8" x14ac:dyDescent="0.25">
      <c r="A42" s="111"/>
      <c r="B42" s="111"/>
      <c r="C42" s="13" t="s">
        <v>58</v>
      </c>
      <c r="D42" s="12"/>
      <c r="E42" s="111"/>
      <c r="F42" s="111"/>
      <c r="G42" s="13" t="s">
        <v>58</v>
      </c>
      <c r="H42" s="12"/>
    </row>
    <row r="43" spans="1:8" x14ac:dyDescent="0.25">
      <c r="A43" s="111"/>
      <c r="B43" s="111"/>
      <c r="C43" s="13" t="s">
        <v>59</v>
      </c>
      <c r="D43" s="12"/>
      <c r="E43" s="111"/>
      <c r="F43" s="111"/>
      <c r="G43" s="13" t="s">
        <v>59</v>
      </c>
      <c r="H43" s="12"/>
    </row>
    <row r="44" spans="1:8" x14ac:dyDescent="0.25">
      <c r="A44" s="109" t="s">
        <v>60</v>
      </c>
      <c r="B44" s="109"/>
      <c r="C44" s="109"/>
      <c r="D44" s="109"/>
      <c r="E44" s="109"/>
      <c r="F44" s="109"/>
      <c r="G44" s="109"/>
      <c r="H44" s="109"/>
    </row>
    <row r="45" spans="1:8" x14ac:dyDescent="0.25">
      <c r="A45" s="34"/>
      <c r="B45" s="34"/>
      <c r="C45" s="34"/>
      <c r="D45" s="34"/>
      <c r="E45" s="34"/>
      <c r="F45" s="34"/>
      <c r="G45" s="34"/>
      <c r="H45" s="34"/>
    </row>
  </sheetData>
  <mergeCells count="32"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A4:H27"/>
    <mergeCell ref="A33:B33"/>
    <mergeCell ref="C33:D33"/>
    <mergeCell ref="E34:H34"/>
    <mergeCell ref="A34:D34"/>
    <mergeCell ref="G33:H33"/>
  </mergeCells>
  <pageMargins left="0.47619047619047616" right="0.16369047619047619" top="0.75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4" zoomScale="85" zoomScaleNormal="100" zoomScalePageLayoutView="85" workbookViewId="0">
      <selection activeCell="F16" sqref="F16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17" t="s">
        <v>61</v>
      </c>
      <c r="B5" s="117"/>
      <c r="C5" s="117"/>
      <c r="D5" s="118">
        <v>1</v>
      </c>
      <c r="E5" s="118"/>
      <c r="F5" s="118"/>
      <c r="G5" s="118"/>
      <c r="H5" s="118"/>
    </row>
    <row r="6" spans="1:8" ht="15" customHeight="1" x14ac:dyDescent="0.25">
      <c r="A6" s="110"/>
      <c r="B6" s="110"/>
      <c r="C6" s="110"/>
      <c r="D6" s="119"/>
      <c r="E6" s="120"/>
      <c r="F6" s="120"/>
      <c r="G6" s="120"/>
      <c r="H6" s="121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5">
        <v>61</v>
      </c>
      <c r="C11" s="1"/>
      <c r="D11" s="35">
        <v>55.7</v>
      </c>
      <c r="E11" s="1"/>
      <c r="F11" s="35">
        <v>68.3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5">
        <v>61.2</v>
      </c>
      <c r="C13" s="1"/>
      <c r="D13" s="35">
        <v>57.1</v>
      </c>
      <c r="E13" s="1"/>
      <c r="F13" s="35">
        <v>72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5">
        <v>62.7</v>
      </c>
      <c r="C15" s="1"/>
      <c r="D15" s="35">
        <v>56.8</v>
      </c>
      <c r="E15" s="1"/>
      <c r="F15" s="35">
        <v>70.8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5"/>
      <c r="C19" s="1"/>
      <c r="D19" s="35"/>
      <c r="F19" s="35"/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5"/>
      <c r="C21" s="1"/>
      <c r="D21" s="35"/>
      <c r="F21" s="35"/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5"/>
      <c r="C23" s="1"/>
      <c r="D23" s="35"/>
      <c r="F23" s="35"/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5"/>
      <c r="C27" s="1"/>
      <c r="D27" s="35"/>
      <c r="F27" s="35"/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5"/>
      <c r="C29" s="1"/>
      <c r="D29" s="35"/>
      <c r="F29" s="35"/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5"/>
      <c r="C31" s="1"/>
      <c r="D31" s="35"/>
      <c r="F31" s="35"/>
    </row>
    <row r="32" spans="1:6" ht="22.5" customHeight="1" x14ac:dyDescent="0.25">
      <c r="A32" s="1"/>
      <c r="B32" s="32"/>
      <c r="C32" s="1"/>
      <c r="D32" s="32"/>
      <c r="E32" s="1"/>
      <c r="F32" s="32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3" t="s">
        <v>69</v>
      </c>
      <c r="B36" s="110"/>
      <c r="C36" s="110"/>
      <c r="D36" s="110"/>
      <c r="E36" s="110"/>
      <c r="F36" s="110"/>
      <c r="G36" s="110"/>
      <c r="H36" s="110"/>
    </row>
    <row r="37" spans="1:8" x14ac:dyDescent="0.25">
      <c r="A37" s="11" t="s">
        <v>70</v>
      </c>
      <c r="B37" s="122"/>
      <c r="C37" s="123"/>
      <c r="D37" s="123"/>
      <c r="E37" s="117" t="s">
        <v>71</v>
      </c>
      <c r="F37" s="117"/>
      <c r="G37" s="115"/>
      <c r="H37" s="116"/>
    </row>
    <row r="38" spans="1:8" x14ac:dyDescent="0.25">
      <c r="D38" s="36"/>
      <c r="E38" s="36"/>
      <c r="G38" s="36"/>
      <c r="H38" s="36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7"/>
      <c r="C40" s="37"/>
      <c r="D40" s="37"/>
      <c r="E40" s="37"/>
      <c r="F40" s="37"/>
      <c r="G40" s="37"/>
    </row>
    <row r="42" spans="1:8" x14ac:dyDescent="0.25">
      <c r="A42" s="108" t="s">
        <v>78</v>
      </c>
      <c r="B42" s="108"/>
      <c r="C42" s="108"/>
      <c r="D42" s="108"/>
      <c r="E42" s="108"/>
      <c r="F42" s="108"/>
      <c r="G42" s="108"/>
      <c r="H42" s="108"/>
    </row>
    <row r="43" spans="1:8" x14ac:dyDescent="0.25">
      <c r="A43" s="113" t="s">
        <v>152</v>
      </c>
      <c r="B43" s="114"/>
      <c r="C43" s="114"/>
      <c r="D43" s="114"/>
      <c r="E43" s="114"/>
      <c r="F43" s="114"/>
      <c r="G43" s="114"/>
      <c r="H43" s="114"/>
    </row>
    <row r="44" spans="1:8" x14ac:dyDescent="0.25">
      <c r="A44" s="113" t="s">
        <v>153</v>
      </c>
      <c r="B44" s="114"/>
      <c r="C44" s="114"/>
      <c r="D44" s="114"/>
      <c r="E44" s="114"/>
      <c r="F44" s="114"/>
      <c r="G44" s="114"/>
      <c r="H44" s="114"/>
    </row>
    <row r="45" spans="1:8" x14ac:dyDescent="0.25">
      <c r="A45" s="113"/>
      <c r="B45" s="114"/>
      <c r="C45" s="114"/>
      <c r="D45" s="114"/>
      <c r="E45" s="114"/>
      <c r="F45" s="114"/>
      <c r="G45" s="114"/>
      <c r="H45" s="114"/>
    </row>
    <row r="46" spans="1:8" x14ac:dyDescent="0.25">
      <c r="A46" s="21"/>
      <c r="B46" s="21"/>
      <c r="C46" s="21"/>
      <c r="D46" s="21"/>
      <c r="E46" s="21"/>
      <c r="F46" s="21"/>
      <c r="G46" s="21"/>
      <c r="H46" s="21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29411764705882354" top="0.75" bottom="0.75" header="0.3" footer="0.3"/>
  <pageSetup paperSize="123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zoomScale="90" zoomScaleNormal="100" zoomScalePageLayoutView="90" workbookViewId="0">
      <selection activeCell="C32" sqref="C32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O2" s="14"/>
      <c r="P2" s="15"/>
    </row>
    <row r="3" spans="1:16" ht="18" x14ac:dyDescent="0.25">
      <c r="A3" s="14"/>
      <c r="B3" s="14"/>
      <c r="C3" s="14"/>
      <c r="D3" s="14"/>
      <c r="E3" s="14"/>
      <c r="F3" s="14"/>
      <c r="G3" s="14"/>
      <c r="H3" s="14"/>
      <c r="I3" s="14"/>
      <c r="J3" s="131" t="s">
        <v>91</v>
      </c>
      <c r="K3" s="131"/>
      <c r="L3" s="131"/>
      <c r="M3" s="131"/>
      <c r="N3" s="131"/>
      <c r="O3" s="131"/>
    </row>
    <row r="4" spans="1:16" x14ac:dyDescent="0.25">
      <c r="A4" s="16"/>
      <c r="B4" s="16"/>
      <c r="C4" s="16"/>
      <c r="D4" s="16"/>
      <c r="E4" s="16"/>
      <c r="F4" s="16"/>
      <c r="G4" s="17" t="s">
        <v>80</v>
      </c>
      <c r="H4" s="16"/>
      <c r="J4" s="124" t="s">
        <v>92</v>
      </c>
      <c r="K4" s="125"/>
      <c r="L4" s="126"/>
      <c r="M4" s="132">
        <v>1</v>
      </c>
      <c r="N4" s="133"/>
      <c r="O4" s="134"/>
    </row>
    <row r="5" spans="1:16" ht="19.7" customHeight="1" x14ac:dyDescent="0.25">
      <c r="B5" s="27" t="s">
        <v>62</v>
      </c>
      <c r="C5" s="10">
        <f>IF('MEDICIÓN NIVELES DE RUIDO'!B11=0,"-",'MEDICIÓN NIVELES DE RUIDO'!B11)</f>
        <v>61</v>
      </c>
      <c r="D5" s="1"/>
      <c r="E5" s="1"/>
      <c r="F5" s="1"/>
      <c r="G5" s="10">
        <f>IF(E6="-","-",MAX(C5,E6))</f>
        <v>63.3</v>
      </c>
      <c r="J5" s="127"/>
      <c r="K5" s="128"/>
      <c r="L5" s="129"/>
      <c r="M5" s="135"/>
      <c r="N5" s="136"/>
      <c r="O5" s="137"/>
    </row>
    <row r="6" spans="1:16" ht="19.7" customHeight="1" x14ac:dyDescent="0.25">
      <c r="B6" s="27" t="s">
        <v>64</v>
      </c>
      <c r="C6" s="10">
        <f xml:space="preserve"> IF('MEDICIÓN NIVELES DE RUIDO'!F11=0,"-",'MEDICIÓN NIVELES DE RUIDO'!F11)</f>
        <v>68.3</v>
      </c>
      <c r="D6" s="1"/>
      <c r="E6" s="10">
        <f>IF(C6="-","-",C6-5)</f>
        <v>63.3</v>
      </c>
      <c r="F6" s="1"/>
      <c r="G6" s="1"/>
      <c r="J6" s="131" t="s">
        <v>93</v>
      </c>
      <c r="K6" s="131"/>
      <c r="L6" s="131"/>
      <c r="M6" s="131"/>
      <c r="N6" s="131"/>
      <c r="O6" s="131"/>
    </row>
    <row r="7" spans="1:16" x14ac:dyDescent="0.25">
      <c r="B7" s="27"/>
      <c r="C7" s="1"/>
      <c r="D7" s="1"/>
      <c r="E7" s="20" t="s">
        <v>83</v>
      </c>
      <c r="F7" s="1"/>
      <c r="G7" s="17" t="s">
        <v>80</v>
      </c>
      <c r="J7" s="130" t="s">
        <v>94</v>
      </c>
      <c r="K7" s="130"/>
      <c r="L7" s="130"/>
      <c r="M7" s="138" t="s">
        <v>99</v>
      </c>
      <c r="N7" s="138"/>
      <c r="O7" s="138"/>
    </row>
    <row r="8" spans="1:16" ht="19.7" customHeight="1" x14ac:dyDescent="0.25">
      <c r="A8" s="140" t="s">
        <v>65</v>
      </c>
      <c r="B8" s="27" t="s">
        <v>62</v>
      </c>
      <c r="C8" s="10">
        <f>IF('MEDICIÓN NIVELES DE RUIDO'!B13=0,"-",'MEDICIÓN NIVELES DE RUIDO'!B13)</f>
        <v>61.2</v>
      </c>
      <c r="D8" s="1"/>
      <c r="E8" s="1"/>
      <c r="F8" s="1"/>
      <c r="G8" s="10">
        <f>IF(E9="-","-",MAX(C8,E9))</f>
        <v>67</v>
      </c>
      <c r="J8" s="130" t="s">
        <v>95</v>
      </c>
      <c r="K8" s="130"/>
      <c r="L8" s="130"/>
      <c r="M8" s="138" t="s">
        <v>101</v>
      </c>
      <c r="N8" s="138"/>
      <c r="O8" s="138"/>
    </row>
    <row r="9" spans="1:16" ht="19.7" customHeight="1" x14ac:dyDescent="0.25">
      <c r="A9" s="140"/>
      <c r="B9" s="27" t="s">
        <v>64</v>
      </c>
      <c r="C9" s="10">
        <f xml:space="preserve"> IF('MEDICIÓN NIVELES DE RUIDO'!F13=0,"-",'MEDICIÓN NIVELES DE RUIDO'!F13)</f>
        <v>72</v>
      </c>
      <c r="D9" s="1"/>
      <c r="E9" s="10">
        <f>IF(C9="-","-",C9-5)</f>
        <v>67</v>
      </c>
      <c r="F9" s="1"/>
      <c r="G9" s="1"/>
      <c r="J9" s="131" t="s">
        <v>96</v>
      </c>
      <c r="K9" s="131"/>
      <c r="L9" s="131"/>
      <c r="M9" s="131"/>
      <c r="N9" s="131"/>
      <c r="O9" s="131"/>
    </row>
    <row r="10" spans="1:16" x14ac:dyDescent="0.25">
      <c r="B10" s="27"/>
      <c r="C10" s="1"/>
      <c r="D10" s="1"/>
      <c r="E10" s="20" t="s">
        <v>83</v>
      </c>
      <c r="F10" s="1"/>
      <c r="G10" s="17" t="s">
        <v>80</v>
      </c>
      <c r="J10" s="144" t="s">
        <v>103</v>
      </c>
      <c r="K10" s="144"/>
      <c r="L10" s="144"/>
      <c r="M10" s="144"/>
      <c r="N10" s="144"/>
      <c r="O10" s="144"/>
    </row>
    <row r="11" spans="1:16" ht="19.7" customHeight="1" x14ac:dyDescent="0.25">
      <c r="B11" s="27" t="s">
        <v>62</v>
      </c>
      <c r="C11" s="10">
        <f>IF('MEDICIÓN NIVELES DE RUIDO'!B15=0,"-",'MEDICIÓN NIVELES DE RUIDO'!B15)</f>
        <v>62.7</v>
      </c>
      <c r="D11" s="1"/>
      <c r="E11" s="1"/>
      <c r="F11" s="1"/>
      <c r="G11" s="10">
        <f>IF(E12="-","-",MAX(C11,E12))</f>
        <v>65.8</v>
      </c>
    </row>
    <row r="12" spans="1:16" ht="19.7" customHeight="1" x14ac:dyDescent="0.25">
      <c r="B12" s="27" t="s">
        <v>64</v>
      </c>
      <c r="C12" s="10">
        <f xml:space="preserve"> IF('MEDICIÓN NIVELES DE RUIDO'!F15=0,"-",'MEDICIÓN NIVELES DE RUIDO'!F15)</f>
        <v>70.8</v>
      </c>
      <c r="D12" s="1"/>
      <c r="E12" s="10">
        <f>IF(C12="-","-",C12-5)</f>
        <v>65.8</v>
      </c>
      <c r="F12" s="1"/>
      <c r="G12" s="1"/>
      <c r="J12" s="21"/>
    </row>
    <row r="13" spans="1:16" x14ac:dyDescent="0.25">
      <c r="B13" s="27"/>
      <c r="C13" s="1"/>
      <c r="D13" s="1"/>
      <c r="E13" s="20" t="s">
        <v>83</v>
      </c>
      <c r="F13" s="1"/>
      <c r="G13" s="17" t="s">
        <v>80</v>
      </c>
      <c r="J13" s="21"/>
    </row>
    <row r="14" spans="1:16" ht="19.7" customHeight="1" x14ac:dyDescent="0.25">
      <c r="B14" s="27" t="s">
        <v>62</v>
      </c>
      <c r="C14" s="10" t="str">
        <f>IF('MEDICIÓN NIVELES DE RUIDO'!B19=0,"-",'MEDICIÓN NIVELES DE RUIDO'!B19)</f>
        <v>-</v>
      </c>
      <c r="D14" s="1"/>
      <c r="E14" s="1"/>
      <c r="F14" s="1"/>
      <c r="G14" s="10" t="str">
        <f>IF(E15="-","-",MAX(C14,E15))</f>
        <v>-</v>
      </c>
      <c r="J14" s="21"/>
    </row>
    <row r="15" spans="1:16" ht="19.7" customHeight="1" x14ac:dyDescent="0.25">
      <c r="B15" s="27" t="s">
        <v>64</v>
      </c>
      <c r="C15" s="10" t="str">
        <f xml:space="preserve"> IF('MEDICIÓN NIVELES DE RUIDO'!F19=0,"-",'MEDICIÓN NIVELES DE RUIDO'!F19)</f>
        <v>-</v>
      </c>
      <c r="D15" s="1"/>
      <c r="E15" s="10" t="str">
        <f>IF(C15="-","-",C15-5)</f>
        <v>-</v>
      </c>
      <c r="F15" s="1"/>
      <c r="G15" s="1"/>
    </row>
    <row r="16" spans="1:16" ht="15.75" thickBot="1" x14ac:dyDescent="0.3">
      <c r="B16" s="27"/>
      <c r="C16" s="1"/>
      <c r="D16" s="1"/>
      <c r="E16" s="20" t="s">
        <v>83</v>
      </c>
      <c r="F16" s="1"/>
      <c r="G16" s="17" t="s">
        <v>80</v>
      </c>
      <c r="I16" s="28" t="s">
        <v>90</v>
      </c>
      <c r="K16" s="29" t="s">
        <v>84</v>
      </c>
    </row>
    <row r="17" spans="1:16" ht="19.7" customHeight="1" thickBot="1" x14ac:dyDescent="0.3">
      <c r="A17" s="140" t="s">
        <v>66</v>
      </c>
      <c r="B17" s="27" t="s">
        <v>62</v>
      </c>
      <c r="C17" s="10" t="str">
        <f>IF('MEDICIÓN NIVELES DE RUIDO'!B21=0,"-",'MEDICIÓN NIVELES DE RUIDO'!B21)</f>
        <v>-</v>
      </c>
      <c r="D17" s="1"/>
      <c r="E17" s="1"/>
      <c r="F17" s="1"/>
      <c r="G17" s="10" t="str">
        <f>IF(E18="-","-",MAX(C17,E18))</f>
        <v>-</v>
      </c>
      <c r="I17" s="10">
        <f>IF(G5="-","-",ROUND(SUM(G5,G8,G11,G14,G17,G20,G23,G26,G29)/COUNTIF(G5:G29,"&gt;0"),0))</f>
        <v>65</v>
      </c>
      <c r="K17" s="10">
        <f>IF(I17="-","-",I17+K20)</f>
        <v>65</v>
      </c>
      <c r="O17" s="19">
        <f>IF(K17="-","-",K17+O20)</f>
        <v>65</v>
      </c>
    </row>
    <row r="18" spans="1:16" ht="19.7" customHeight="1" x14ac:dyDescent="0.25">
      <c r="A18" s="140"/>
      <c r="B18" s="27" t="s">
        <v>64</v>
      </c>
      <c r="C18" s="10" t="str">
        <f xml:space="preserve"> IF('MEDICIÓN NIVELES DE RUIDO'!F21=0,"-",'MEDICIÓN NIVELES DE RUIDO'!F21)</f>
        <v>-</v>
      </c>
      <c r="D18" s="1"/>
      <c r="E18" s="10" t="str">
        <f>IF(C18="-","-",C18-5)</f>
        <v>-</v>
      </c>
      <c r="F18" s="1"/>
      <c r="G18" s="1"/>
      <c r="J18" s="1"/>
    </row>
    <row r="19" spans="1:16" x14ac:dyDescent="0.25">
      <c r="B19" s="27"/>
      <c r="C19" s="1"/>
      <c r="D19" s="1"/>
      <c r="E19" s="20" t="s">
        <v>83</v>
      </c>
      <c r="F19" s="1"/>
      <c r="G19" s="17" t="s">
        <v>80</v>
      </c>
      <c r="J19" s="1"/>
    </row>
    <row r="20" spans="1:16" ht="19.7" customHeight="1" x14ac:dyDescent="0.25">
      <c r="B20" s="27" t="s">
        <v>62</v>
      </c>
      <c r="C20" s="10" t="str">
        <f>IF('MEDICIÓN NIVELES DE RUIDO'!B23=0,"-",'MEDICIÓN NIVELES DE RUIDO'!B23)</f>
        <v>-</v>
      </c>
      <c r="D20" s="1"/>
      <c r="E20" s="1"/>
      <c r="F20" s="1"/>
      <c r="G20" s="10" t="str">
        <f>IF(E21="-","-",MAX(C20,E21))</f>
        <v>-</v>
      </c>
      <c r="J20" s="1"/>
      <c r="K20" s="10">
        <f>IF(AND(M7="Seleccione",M8="Seleccione"),"0",IF(M7="Exterior",0,IF(M8="Abierta",5,10)))</f>
        <v>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7" t="s">
        <v>64</v>
      </c>
      <c r="C21" s="10" t="str">
        <f xml:space="preserve"> IF('MEDICIÓN NIVELES DE RUIDO'!F23=0,"-",'MEDICIÓN NIVELES DE RUIDO'!F23)</f>
        <v>-</v>
      </c>
      <c r="D21" s="1"/>
      <c r="E21" s="10" t="str">
        <f>IF(C21="-","-",C21-5)</f>
        <v>-</v>
      </c>
      <c r="F21" s="1"/>
      <c r="G21" s="1"/>
      <c r="J21" s="142" t="s">
        <v>86</v>
      </c>
      <c r="K21" s="142"/>
      <c r="L21" s="142"/>
      <c r="N21" s="141" t="s">
        <v>85</v>
      </c>
      <c r="O21" s="141"/>
      <c r="P21" s="141"/>
    </row>
    <row r="22" spans="1:16" x14ac:dyDescent="0.25">
      <c r="B22" s="27"/>
      <c r="C22" s="1"/>
      <c r="D22" s="1"/>
      <c r="E22" s="20" t="s">
        <v>83</v>
      </c>
      <c r="F22" s="1"/>
      <c r="G22" s="17" t="s">
        <v>80</v>
      </c>
    </row>
    <row r="23" spans="1:16" ht="19.7" customHeight="1" x14ac:dyDescent="0.25">
      <c r="B23" s="27" t="s">
        <v>62</v>
      </c>
      <c r="C23" s="10" t="str">
        <f>IF('MEDICIÓN NIVELES DE RUIDO'!B27=0,"-",'MEDICIÓN NIVELES DE RUIDO'!B27)</f>
        <v>-</v>
      </c>
      <c r="D23" s="1"/>
      <c r="E23" s="1"/>
      <c r="F23" s="1"/>
      <c r="G23" s="10" t="str">
        <f>IF(E24="-","-",MAX(C23,E24))</f>
        <v>-</v>
      </c>
    </row>
    <row r="24" spans="1:16" ht="19.7" customHeight="1" x14ac:dyDescent="0.25">
      <c r="B24" s="27" t="s">
        <v>64</v>
      </c>
      <c r="C24" s="10" t="str">
        <f xml:space="preserve"> IF('MEDICIÓN NIVELES DE RUIDO'!F27=0,"-",'MEDICIÓN NIVELES DE RUIDO'!F27)</f>
        <v>-</v>
      </c>
      <c r="D24" s="1"/>
      <c r="E24" s="10" t="str">
        <f>IF(C24="-","-",C24-5)</f>
        <v>-</v>
      </c>
      <c r="F24" s="1"/>
      <c r="G24" s="1"/>
      <c r="K24" s="21"/>
      <c r="L24" s="21"/>
      <c r="M24" s="10">
        <f>IF(K17="-","-",K17-K32)</f>
        <v>65</v>
      </c>
      <c r="N24" s="21"/>
      <c r="O24" s="21"/>
    </row>
    <row r="25" spans="1:16" ht="18" x14ac:dyDescent="0.25">
      <c r="B25" s="27"/>
      <c r="C25" s="1"/>
      <c r="D25" s="1"/>
      <c r="E25" s="20" t="s">
        <v>83</v>
      </c>
      <c r="F25" s="1"/>
      <c r="G25" s="17" t="s">
        <v>80</v>
      </c>
      <c r="K25" s="22"/>
      <c r="L25" s="23"/>
      <c r="M25" s="30" t="s">
        <v>87</v>
      </c>
      <c r="N25" s="21"/>
      <c r="O25" s="21"/>
    </row>
    <row r="26" spans="1:16" ht="19.7" customHeight="1" x14ac:dyDescent="0.25">
      <c r="A26" s="140" t="s">
        <v>67</v>
      </c>
      <c r="B26" s="27" t="s">
        <v>62</v>
      </c>
      <c r="C26" s="10" t="str">
        <f>IF('MEDICIÓN NIVELES DE RUIDO'!B29=0,"-",'MEDICIÓN NIVELES DE RUIDO'!B29)</f>
        <v>-</v>
      </c>
      <c r="D26" s="1"/>
      <c r="E26" s="1"/>
      <c r="F26" s="1"/>
      <c r="G26" s="10" t="str">
        <f>IF(E27="-","-",MAX(C26,E27))</f>
        <v>-</v>
      </c>
      <c r="K26" s="21"/>
      <c r="L26" s="21"/>
      <c r="N26" s="21"/>
      <c r="O26" s="21"/>
    </row>
    <row r="27" spans="1:16" ht="19.7" customHeight="1" x14ac:dyDescent="0.25">
      <c r="A27" s="140"/>
      <c r="B27" s="27" t="s">
        <v>64</v>
      </c>
      <c r="C27" s="10" t="str">
        <f xml:space="preserve"> IF('MEDICIÓN NIVELES DE RUIDO'!F29=0,"-",'MEDICIÓN NIVELES DE RUIDO'!F29)</f>
        <v>-</v>
      </c>
      <c r="D27" s="1"/>
      <c r="E27" s="10" t="str">
        <f>IF(C27="-","-",C27-5)</f>
        <v>-</v>
      </c>
      <c r="F27" s="1"/>
      <c r="G27" s="1"/>
      <c r="K27" s="21"/>
      <c r="L27" s="21"/>
      <c r="N27" s="21"/>
      <c r="O27" s="21"/>
    </row>
    <row r="28" spans="1:16" x14ac:dyDescent="0.25">
      <c r="B28" s="27"/>
      <c r="C28" s="1"/>
      <c r="D28" s="1"/>
      <c r="E28" s="20" t="s">
        <v>83</v>
      </c>
      <c r="F28" s="1"/>
      <c r="G28" s="17" t="s">
        <v>80</v>
      </c>
      <c r="J28" s="143" t="s">
        <v>86</v>
      </c>
      <c r="K28" s="143"/>
      <c r="L28" s="143"/>
    </row>
    <row r="29" spans="1:16" ht="19.7" customHeight="1" x14ac:dyDescent="0.25">
      <c r="B29" s="27" t="s">
        <v>62</v>
      </c>
      <c r="C29" s="10" t="str">
        <f>IF('MEDICIÓN NIVELES DE RUIDO'!B31=0,"-",'MEDICIÓN NIVELES DE RUIDO'!B31)</f>
        <v>-</v>
      </c>
      <c r="D29" s="1"/>
      <c r="E29" s="1"/>
      <c r="F29" s="1"/>
      <c r="G29" s="10" t="str">
        <f>IF(E30="-","-",MAX(C29,E30))</f>
        <v>-</v>
      </c>
      <c r="K29" s="33">
        <f>IF(M7="Seleccione","0",IF(M7="Exterior",0,IF(M8="Abierta",5,10)))</f>
        <v>0</v>
      </c>
    </row>
    <row r="30" spans="1:16" ht="19.7" customHeight="1" x14ac:dyDescent="0.25">
      <c r="B30" s="27" t="s">
        <v>64</v>
      </c>
      <c r="C30" s="10" t="str">
        <f xml:space="preserve"> IF('MEDICIÓN NIVELES DE RUIDO'!F31=0,"-",'MEDICIÓN NIVELES DE RUIDO'!F31)</f>
        <v>-</v>
      </c>
      <c r="D30" s="1"/>
      <c r="E30" s="10" t="str">
        <f>IF(C30="-","-",C30-5)</f>
        <v>-</v>
      </c>
      <c r="F30" s="1"/>
      <c r="G30" s="1"/>
      <c r="H30" s="1"/>
    </row>
    <row r="31" spans="1:16" ht="15.75" thickBot="1" x14ac:dyDescent="0.3">
      <c r="E31" s="24" t="s">
        <v>83</v>
      </c>
    </row>
    <row r="32" spans="1:16" ht="19.7" customHeight="1" thickBot="1" x14ac:dyDescent="0.3">
      <c r="C32" s="10">
        <f>'MEDICIÓN NIVELES DE RUIDO'!C40</f>
        <v>0</v>
      </c>
      <c r="J32" s="25"/>
      <c r="K32" s="10">
        <f>C32+K29</f>
        <v>0</v>
      </c>
      <c r="O32" s="19">
        <f>K32</f>
        <v>0</v>
      </c>
    </row>
    <row r="33" spans="1:16" ht="15" customHeight="1" x14ac:dyDescent="0.25">
      <c r="B33" s="139" t="s">
        <v>89</v>
      </c>
      <c r="C33" s="139"/>
      <c r="D33" s="139"/>
      <c r="E33" s="139"/>
    </row>
    <row r="34" spans="1:16" x14ac:dyDescent="0.25">
      <c r="B34" s="21"/>
      <c r="C34" s="21"/>
      <c r="D34" s="31"/>
      <c r="E34" s="21"/>
      <c r="N34" s="26"/>
      <c r="O34" s="26"/>
      <c r="P34" s="26"/>
    </row>
    <row r="35" spans="1:16" x14ac:dyDescent="0.25">
      <c r="D35" s="21"/>
      <c r="N35" s="26"/>
      <c r="O35" s="26"/>
      <c r="P35" s="26"/>
    </row>
    <row r="36" spans="1:16" x14ac:dyDescent="0.25">
      <c r="L36" s="18" t="s">
        <v>88</v>
      </c>
    </row>
    <row r="39" spans="1:1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</sheetData>
  <sheetProtection sheet="1" objects="1" scenarios="1"/>
  <mergeCells count="17">
    <mergeCell ref="B33:E33"/>
    <mergeCell ref="A8:A9"/>
    <mergeCell ref="N21:P21"/>
    <mergeCell ref="J21:L21"/>
    <mergeCell ref="J28:L28"/>
    <mergeCell ref="A17:A18"/>
    <mergeCell ref="A26:A27"/>
    <mergeCell ref="J9:O9"/>
    <mergeCell ref="J10:O10"/>
    <mergeCell ref="J4:L5"/>
    <mergeCell ref="J7:L7"/>
    <mergeCell ref="J8:L8"/>
    <mergeCell ref="J3:O3"/>
    <mergeCell ref="M4:O5"/>
    <mergeCell ref="J6:O6"/>
    <mergeCell ref="M7:O7"/>
    <mergeCell ref="M8:O8"/>
  </mergeCells>
  <pageMargins left="0.55059523809523814" right="0.1851851851851851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G43"/>
  <sheetViews>
    <sheetView showGridLines="0" view="pageLayout" zoomScale="90" zoomScaleNormal="100" zoomScalePageLayoutView="90" workbookViewId="0">
      <selection activeCell="E46" sqref="E45:E46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x14ac:dyDescent="0.25">
      <c r="A6" s="38">
        <v>1</v>
      </c>
      <c r="B6" s="38">
        <v>65</v>
      </c>
      <c r="C6" s="38">
        <v>0</v>
      </c>
      <c r="D6" s="10" t="s">
        <v>129</v>
      </c>
      <c r="E6" s="10" t="s">
        <v>127</v>
      </c>
      <c r="F6" s="9">
        <f>IF(E6="Seleccione","-",IF(E6="Diurno",VLOOKUP(D6,variables!$B$13:$D$17,2,FALSE),VLOOKUP(D6,variables!$B$13:$D$17,3,FALSE)))</f>
        <v>45</v>
      </c>
      <c r="G6" s="10" t="str">
        <f>IF(F6="-","-",IF(F6-B6&lt;0,"Supera","No Supera"))</f>
        <v>Supera</v>
      </c>
    </row>
    <row r="7" spans="1:7" x14ac:dyDescent="0.25">
      <c r="A7" s="38"/>
      <c r="B7" s="38"/>
      <c r="C7" s="38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8"/>
      <c r="B8" s="38"/>
      <c r="C8" s="38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8"/>
      <c r="B9" s="38"/>
      <c r="C9" s="38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8"/>
      <c r="B10" s="38"/>
      <c r="C10" s="38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8"/>
      <c r="B11" s="38"/>
      <c r="C11" s="38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8"/>
      <c r="B12" s="38"/>
      <c r="C12" s="38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8"/>
      <c r="B13" s="38"/>
      <c r="C13" s="38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8"/>
      <c r="B14" s="38"/>
      <c r="C14" s="38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8"/>
      <c r="B15" s="38"/>
      <c r="C15" s="38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8" spans="1:7" x14ac:dyDescent="0.25">
      <c r="A18" t="s">
        <v>173</v>
      </c>
    </row>
    <row r="19" spans="1:7" x14ac:dyDescent="0.25">
      <c r="A19" s="53" t="s">
        <v>174</v>
      </c>
      <c r="B19" s="54"/>
      <c r="C19" s="54"/>
      <c r="D19" s="54"/>
      <c r="E19" s="54"/>
      <c r="F19" s="54"/>
      <c r="G19" s="55"/>
    </row>
    <row r="20" spans="1:7" x14ac:dyDescent="0.25">
      <c r="A20" s="53" t="s">
        <v>175</v>
      </c>
      <c r="B20" s="54"/>
      <c r="C20" s="54"/>
      <c r="D20" s="54"/>
      <c r="E20" s="54"/>
      <c r="F20" s="54"/>
      <c r="G20" s="55"/>
    </row>
    <row r="21" spans="1:7" x14ac:dyDescent="0.25">
      <c r="A21" s="53" t="s">
        <v>176</v>
      </c>
      <c r="B21" s="54"/>
      <c r="C21" s="54"/>
      <c r="D21" s="54"/>
      <c r="E21" s="54"/>
      <c r="F21" s="54"/>
      <c r="G21" s="55"/>
    </row>
    <row r="22" spans="1:7" x14ac:dyDescent="0.25">
      <c r="A22" s="53"/>
      <c r="B22" s="54"/>
      <c r="C22" s="54"/>
      <c r="D22" s="54"/>
      <c r="E22" s="54"/>
      <c r="F22" s="54"/>
      <c r="G22" s="55"/>
    </row>
    <row r="23" spans="1:7" x14ac:dyDescent="0.25">
      <c r="A23" s="53"/>
      <c r="B23" s="54"/>
      <c r="C23" s="54"/>
      <c r="D23" s="54"/>
      <c r="E23" s="54"/>
      <c r="F23" s="54"/>
      <c r="G23" s="55"/>
    </row>
    <row r="24" spans="1:7" x14ac:dyDescent="0.25">
      <c r="A24" s="53"/>
      <c r="B24" s="54"/>
      <c r="C24" s="54"/>
      <c r="D24" s="54"/>
      <c r="E24" s="54"/>
      <c r="F24" s="54"/>
      <c r="G24" s="55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3"/>
      <c r="B27" s="54"/>
      <c r="C27" s="54"/>
      <c r="D27" s="54"/>
      <c r="E27" s="54"/>
      <c r="F27" s="54"/>
      <c r="G27" s="55"/>
    </row>
    <row r="28" spans="1:7" x14ac:dyDescent="0.25">
      <c r="A28" s="53"/>
      <c r="B28" s="54"/>
      <c r="C28" s="54"/>
      <c r="D28" s="54"/>
      <c r="E28" s="54"/>
      <c r="F28" s="54"/>
      <c r="G28" s="55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49" t="s">
        <v>115</v>
      </c>
      <c r="C32" s="150"/>
      <c r="D32" s="150"/>
      <c r="E32" s="150"/>
      <c r="F32" s="150"/>
      <c r="G32" s="151"/>
    </row>
    <row r="33" spans="1:7" x14ac:dyDescent="0.25">
      <c r="A33" s="38">
        <v>1</v>
      </c>
      <c r="B33" s="61" t="s">
        <v>170</v>
      </c>
      <c r="C33" s="61"/>
      <c r="D33" s="61"/>
      <c r="E33" s="61"/>
      <c r="F33" s="61"/>
      <c r="G33" s="61"/>
    </row>
    <row r="34" spans="1:7" x14ac:dyDescent="0.25">
      <c r="A34" s="38">
        <v>2</v>
      </c>
      <c r="B34" s="61" t="s">
        <v>171</v>
      </c>
      <c r="C34" s="61"/>
      <c r="D34" s="61"/>
      <c r="E34" s="61"/>
      <c r="F34" s="61"/>
      <c r="G34" s="61"/>
    </row>
    <row r="35" spans="1:7" x14ac:dyDescent="0.25">
      <c r="A35" s="38">
        <v>3</v>
      </c>
      <c r="B35" s="61" t="s">
        <v>172</v>
      </c>
      <c r="C35" s="61"/>
      <c r="D35" s="61"/>
      <c r="E35" s="61"/>
      <c r="F35" s="61"/>
      <c r="G35" s="61"/>
    </row>
    <row r="36" spans="1:7" x14ac:dyDescent="0.25">
      <c r="A36" s="38"/>
      <c r="B36" s="145"/>
      <c r="C36" s="145"/>
      <c r="D36" s="145"/>
      <c r="E36" s="145"/>
      <c r="F36" s="145"/>
      <c r="G36" s="145"/>
    </row>
    <row r="37" spans="1:7" x14ac:dyDescent="0.25">
      <c r="A37" s="38"/>
      <c r="B37" s="61"/>
      <c r="C37" s="61"/>
      <c r="D37" s="61"/>
      <c r="E37" s="61"/>
      <c r="F37" s="61"/>
      <c r="G37" s="61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6" t="s">
        <v>117</v>
      </c>
      <c r="B41" s="147"/>
      <c r="C41" s="148"/>
      <c r="D41" s="148"/>
      <c r="E41" s="148"/>
      <c r="F41" s="148"/>
      <c r="G41" s="148"/>
    </row>
    <row r="42" spans="1:7" ht="27" customHeight="1" x14ac:dyDescent="0.25">
      <c r="A42" s="146" t="s">
        <v>118</v>
      </c>
      <c r="B42" s="147"/>
      <c r="C42" s="148"/>
      <c r="D42" s="148"/>
      <c r="E42" s="148"/>
      <c r="F42" s="148"/>
      <c r="G42" s="148"/>
    </row>
    <row r="43" spans="1:7" ht="30" customHeight="1" x14ac:dyDescent="0.25">
      <c r="A43" s="146" t="s">
        <v>119</v>
      </c>
      <c r="B43" s="147"/>
      <c r="C43" s="148"/>
      <c r="D43" s="148"/>
      <c r="E43" s="148"/>
      <c r="F43" s="148"/>
      <c r="G43" s="148"/>
    </row>
  </sheetData>
  <mergeCells count="22"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  <mergeCell ref="A28:G28"/>
    <mergeCell ref="B32:G32"/>
    <mergeCell ref="B33:G33"/>
    <mergeCell ref="B34:G34"/>
    <mergeCell ref="B35:G35"/>
    <mergeCell ref="B36:G36"/>
    <mergeCell ref="B37:G37"/>
    <mergeCell ref="A41:B41"/>
    <mergeCell ref="A42:B42"/>
    <mergeCell ref="A43:B43"/>
    <mergeCell ref="C41:G41"/>
    <mergeCell ref="C42:G42"/>
    <mergeCell ref="C43:G43"/>
  </mergeCells>
  <pageMargins left="0.38194444444444442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10</v>
      </c>
      <c r="D17">
        <f>MIN('EVALUACIÓN DE NIVELES DE RUIDO'!$O$32+10,D15)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Danilo Gutierrez</cp:lastModifiedBy>
  <cp:lastPrinted>2016-04-22T16:09:09Z</cp:lastPrinted>
  <dcterms:created xsi:type="dcterms:W3CDTF">2015-08-04T14:38:52Z</dcterms:created>
  <dcterms:modified xsi:type="dcterms:W3CDTF">2021-10-05T20:13:29Z</dcterms:modified>
</cp:coreProperties>
</file>